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D4729710-EC3F-4026-942A-F29368AF2F62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'20.2'!$A$1:$P$50</definedName>
    <definedName name="_xlnm.Print_Area" localSheetId="2">'20.3'!$A$1:$S$44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K19" i="31" l="1"/>
  <c r="M19" i="31" s="1"/>
  <c r="U20" i="28"/>
  <c r="U21" i="28"/>
  <c r="U22" i="28"/>
  <c r="U23" i="28"/>
  <c r="U19" i="28"/>
</calcChain>
</file>

<file path=xl/sharedStrings.xml><?xml version="1.0" encoding="utf-8"?>
<sst xmlns="http://schemas.openxmlformats.org/spreadsheetml/2006/main" count="289" uniqueCount="190">
  <si>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</si>
  <si>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</si>
  <si>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</si>
  <si>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</si>
  <si>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</si>
  <si>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</si>
  <si>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</si>
  <si>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</si>
  <si>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</si>
  <si>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</si>
  <si>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</si>
  <si>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</si>
  <si>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</si>
  <si>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</si>
  <si>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</si>
  <si>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</si>
  <si>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</si>
  <si>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</si>
  <si>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</si>
  <si>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</si>
  <si>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</si>
  <si>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</si>
  <si>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</si>
  <si>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</si>
  <si>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</si>
  <si>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</si>
  <si>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</si>
  <si>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</si>
  <si>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</si>
  <si>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</si>
  <si>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</si>
  <si>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</si>
  <si>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</si>
  <si>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</si>
  <si>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</si>
  <si>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</si>
  <si>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</si>
  <si>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</si>
  <si>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</si>
  <si>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</si>
  <si>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</si>
  <si>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</si>
  <si>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</si>
  <si>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</si>
  <si>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</si>
  <si>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</si>
  <si>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</si>
  <si>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</si>
  <si>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</si>
  <si>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</si>
  <si>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</si>
  <si>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</si>
  <si>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</si>
  <si>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</si>
  <si>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</si>
  <si>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</si>
  <si>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</si>
  <si>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</si>
  <si>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</si>
  <si>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</si>
  <si>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</si>
  <si>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</si>
  <si>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</si>
  <si>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</si>
  <si>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</si>
  <si>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</si>
  <si>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</si>
  <si>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</si>
  <si>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</si>
  <si>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</si>
  <si>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</si>
  <si>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</si>
  <si>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</si>
  <si>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</si>
  <si>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</si>
  <si>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</si>
  <si>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</si>
  <si>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</si>
  <si>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</si>
  <si>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</si>
  <si>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</si>
  <si>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</si>
  <si>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</si>
  <si>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</si>
  <si>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</si>
  <si>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</si>
  <si>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</si>
  <si>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</si>
  <si>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</si>
  <si>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</si>
  <si>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</si>
  <si>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</si>
  <si>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</si>
  <si>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</si>
  <si>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</si>
  <si>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</si>
  <si>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</si>
  <si>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</si>
  <si>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</si>
  <si>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</si>
  <si>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</si>
  <si>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</si>
  <si>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</si>
  <si>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</si>
  <si>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</si>
  <si>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</si>
  <si>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</si>
  <si>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</si>
  <si>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</si>
  <si>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</si>
  <si>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</si>
  <si>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</si>
  <si>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</si>
  <si>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</si>
  <si>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</si>
  <si>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</si>
  <si>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</si>
  <si>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</si>
  <si>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</si>
  <si>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</si>
  <si>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</si>
  <si>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</si>
  <si>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</si>
  <si>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</si>
  <si>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</si>
  <si>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</si>
  <si>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</si>
  <si>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</si>
  <si>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</si>
  <si>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</si>
  <si>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</si>
  <si>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</si>
  <si>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</si>
  <si>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</si>
  <si>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</si>
  <si>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</si>
  <si>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</si>
  <si>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</si>
  <si>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</si>
  <si>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</si>
  <si>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</si>
  <si>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</si>
  <si>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</si>
  <si>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</si>
  <si>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</si>
  <si>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</si>
  <si>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</si>
  <si>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</si>
  <si>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1.2.2.1.1</t>
  </si>
  <si>
    <t>Реконструкция 2КЛ-10 кВ от ф.19, ф. 20 ПС 110 кВ «Спортивная» до РП-107, протяженность 0,3 км</t>
  </si>
  <si>
    <t>G_01_01</t>
  </si>
  <si>
    <t>УНЦ кабельного сооружения с трубами с диаметром трубы 90-140 мм.</t>
  </si>
  <si>
    <t>2025</t>
  </si>
  <si>
    <t>10</t>
  </si>
  <si>
    <t>Челябинская область</t>
  </si>
  <si>
    <t>0,065</t>
  </si>
  <si>
    <t>1 км</t>
  </si>
  <si>
    <t>Н4-01</t>
  </si>
  <si>
    <t>УНЦ на устройство траншеи КЛ и восстановление благоустройства по трассе</t>
  </si>
  <si>
    <t>УНЦ КЛ 6-500 кВ (с алюминиевой жилой)</t>
  </si>
  <si>
    <t xml:space="preserve">УНЦ на восстановление дорожного покрытия при прокладке кабельной линии (для всех субъектов Российской Федерации) </t>
  </si>
  <si>
    <t xml:space="preserve">Затраты на проектно-изыскательские работы по КЛ </t>
  </si>
  <si>
    <t>КЛ</t>
  </si>
  <si>
    <t>П</t>
  </si>
  <si>
    <t>1</t>
  </si>
  <si>
    <t>1 км по трассе</t>
  </si>
  <si>
    <t>Б2-02-1.4</t>
  </si>
  <si>
    <t>К1-08-1.8</t>
  </si>
  <si>
    <t>1 м2</t>
  </si>
  <si>
    <t>Б4-02</t>
  </si>
  <si>
    <t>П5-01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</si>
  <si>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</si>
  <si>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</si>
  <si>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t>Реконструкция 2КЛ-10 кВ от ф.19, ф. 20 ПС 110 кВ «Спортивная» до РП-107, протяженность 0,6 км</t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</si>
  <si>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</si>
  <si>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</si>
  <si>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t>15.(2025-2024+1)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</si>
  <si>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</si>
  <si>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</si>
  <si>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</si>
  <si>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8353,95</t>
  </si>
  <si>
    <t>Объем финансовых потребностей по инвестиционному проекту, тыс. рублей</t>
  </si>
  <si>
    <t>Диаметр трубы 90-140 мм.</t>
  </si>
  <si>
    <t>две цепи, благоустройство по трассе без учета восстановления газонов</t>
  </si>
  <si>
    <t>Сечение жилы, 240мм2</t>
  </si>
  <si>
    <t>Проезжая часть</t>
  </si>
  <si>
    <t xml:space="preserve">проектно-изыскательские работы по КЛ </t>
  </si>
  <si>
    <r>
      <t xml:space="preserve">Инвестиционная программа 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</si>
  <si>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r>
      <t xml:space="preserve">                                                       </t>
    </r>
    <r>
      <rPr>
        <sz val="9"/>
        <rFont val="Times New Roman"/>
        <family val="1"/>
        <charset val="204"/>
      </rPr>
      <t xml:space="preserve">  полное наименование субъекта электроэнергетики</t>
    </r>
  </si>
  <si>
    <t>Год раскрытия информации: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</si>
</sst>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49" fontId="40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49" fontId="6" fillId="0" borderId="23" xfId="2" applyNumberFormat="1" applyBorder="1" applyAlignment="1">
      <alignment horizontal="center" vertical="center" wrapText="1"/>
    </xf>
    <xf numFmtId="0" fontId="6" fillId="0" borderId="23" xfId="251" applyFont="1" applyBorder="1" applyAlignment="1">
      <alignment horizontal="center" vertical="center" wrapText="1"/>
    </xf>
    <xf numFmtId="2" fontId="6" fillId="0" borderId="23" xfId="251" applyNumberFormat="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8"/>
  <sheetViews>
    <sheetView tabSelected="1" zoomScale="90" zoomScaleNormal="90" zoomScaleSheetLayoutView="100" workbookViewId="0">
      <selection activeCell="G19" sqref="G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96</v>
      </c>
    </row>
    <row r="4" spans="2:34" ht="18.75" x14ac:dyDescent="0.3">
      <c r="V4" s="17"/>
    </row>
    <row r="5" spans="2:34" ht="18.75" x14ac:dyDescent="0.25">
      <c r="B5" s="106" t="s">
        <v>29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6" t="s">
        <v>30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1" t="s">
        <v>146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80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147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8" t="s">
        <v>23</v>
      </c>
      <c r="C16" s="108" t="s">
        <v>13</v>
      </c>
      <c r="D16" s="108" t="s">
        <v>12</v>
      </c>
      <c r="E16" s="108" t="s">
        <v>17</v>
      </c>
      <c r="F16" s="109" t="s">
        <v>20</v>
      </c>
      <c r="G16" s="103" t="s">
        <v>108</v>
      </c>
      <c r="H16" s="113" t="s">
        <v>49</v>
      </c>
      <c r="I16" s="114" t="s">
        <v>44</v>
      </c>
      <c r="J16" s="110" t="s">
        <v>9</v>
      </c>
      <c r="K16" s="111"/>
      <c r="L16" s="111"/>
      <c r="M16" s="112"/>
      <c r="N16" s="111"/>
      <c r="O16" s="102" t="s">
        <v>4</v>
      </c>
      <c r="P16" s="102"/>
      <c r="Q16" s="102"/>
      <c r="R16" s="102"/>
      <c r="S16" s="102"/>
      <c r="T16" s="102"/>
      <c r="U16" s="102"/>
      <c r="V16" s="102" t="s">
        <v>16</v>
      </c>
    </row>
    <row r="17" spans="1:22" s="14" customFormat="1" ht="78.75" x14ac:dyDescent="0.25">
      <c r="A17" s="7"/>
      <c r="B17" s="104"/>
      <c r="C17" s="104"/>
      <c r="D17" s="104"/>
      <c r="E17" s="104"/>
      <c r="F17" s="109"/>
      <c r="G17" s="104"/>
      <c r="H17" s="104"/>
      <c r="I17" s="104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69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102</v>
      </c>
      <c r="V17" s="102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10.25" x14ac:dyDescent="0.25">
      <c r="B19" s="18" t="s">
        <v>148</v>
      </c>
      <c r="C19" s="18" t="s">
        <v>149</v>
      </c>
      <c r="D19" s="18" t="s">
        <v>150</v>
      </c>
      <c r="E19" s="18" t="s">
        <v>151</v>
      </c>
      <c r="F19" s="20" t="s">
        <v>162</v>
      </c>
      <c r="G19" s="1" t="s">
        <v>7</v>
      </c>
      <c r="H19" s="21" t="s">
        <v>163</v>
      </c>
      <c r="I19" s="21" t="s">
        <v>152</v>
      </c>
      <c r="J19" s="18" t="s">
        <v>153</v>
      </c>
      <c r="K19" s="83" t="s">
        <v>182</v>
      </c>
      <c r="L19" s="18"/>
      <c r="M19" s="18"/>
      <c r="N19" s="27" t="s">
        <v>154</v>
      </c>
      <c r="O19" s="21" t="s">
        <v>164</v>
      </c>
      <c r="P19" s="21" t="s">
        <v>155</v>
      </c>
      <c r="Q19" s="22" t="s">
        <v>156</v>
      </c>
      <c r="R19" s="22" t="s">
        <v>157</v>
      </c>
      <c r="S19" s="22">
        <v>1556</v>
      </c>
      <c r="T19" s="22">
        <v>1.04</v>
      </c>
      <c r="U19" s="21">
        <f>O19*P19*S19*T19</f>
        <v>105.18560000000001</v>
      </c>
      <c r="V19" s="15" t="s">
        <v>7</v>
      </c>
    </row>
    <row r="20" spans="1:22" s="7" customFormat="1" ht="110.25" x14ac:dyDescent="0.25">
      <c r="B20" s="18" t="s">
        <v>148</v>
      </c>
      <c r="C20" s="18" t="s">
        <v>149</v>
      </c>
      <c r="D20" s="18" t="s">
        <v>150</v>
      </c>
      <c r="E20" s="83" t="s">
        <v>158</v>
      </c>
      <c r="F20" s="20" t="s">
        <v>162</v>
      </c>
      <c r="G20" s="1" t="s">
        <v>7</v>
      </c>
      <c r="H20" s="21" t="s">
        <v>163</v>
      </c>
      <c r="I20" s="21" t="s">
        <v>152</v>
      </c>
      <c r="J20" s="18" t="s">
        <v>153</v>
      </c>
      <c r="K20" s="83" t="s">
        <v>183</v>
      </c>
      <c r="L20" s="82"/>
      <c r="M20" s="82"/>
      <c r="N20" s="27" t="s">
        <v>154</v>
      </c>
      <c r="O20" s="21" t="s">
        <v>164</v>
      </c>
      <c r="P20" s="84">
        <v>1.1399999999999999</v>
      </c>
      <c r="Q20" s="27" t="s">
        <v>165</v>
      </c>
      <c r="R20" s="27" t="s">
        <v>166</v>
      </c>
      <c r="S20" s="27">
        <v>1428</v>
      </c>
      <c r="T20" s="27">
        <v>1</v>
      </c>
      <c r="U20" s="21">
        <f t="shared" ref="U20:U23" si="0">O20*P20*S20*T20</f>
        <v>1627.9199999999998</v>
      </c>
      <c r="V20" s="15" t="s">
        <v>7</v>
      </c>
    </row>
    <row r="21" spans="1:22" s="7" customFormat="1" ht="110.25" x14ac:dyDescent="0.25">
      <c r="B21" s="18" t="s">
        <v>148</v>
      </c>
      <c r="C21" s="18" t="s">
        <v>149</v>
      </c>
      <c r="D21" s="18" t="s">
        <v>150</v>
      </c>
      <c r="E21" s="83" t="s">
        <v>159</v>
      </c>
      <c r="F21" s="20" t="s">
        <v>162</v>
      </c>
      <c r="G21" s="1" t="s">
        <v>7</v>
      </c>
      <c r="H21" s="21" t="s">
        <v>163</v>
      </c>
      <c r="I21" s="21" t="s">
        <v>152</v>
      </c>
      <c r="J21" s="18" t="s">
        <v>153</v>
      </c>
      <c r="K21" s="83" t="s">
        <v>184</v>
      </c>
      <c r="L21" s="82"/>
      <c r="M21" s="82"/>
      <c r="N21" s="27" t="s">
        <v>154</v>
      </c>
      <c r="O21" s="21" t="s">
        <v>164</v>
      </c>
      <c r="P21" s="83">
        <v>1.39</v>
      </c>
      <c r="Q21" s="27" t="s">
        <v>156</v>
      </c>
      <c r="R21" s="27" t="s">
        <v>167</v>
      </c>
      <c r="S21" s="27">
        <v>3055</v>
      </c>
      <c r="T21" s="27">
        <v>1.04</v>
      </c>
      <c r="U21" s="21">
        <f t="shared" si="0"/>
        <v>4416.308</v>
      </c>
      <c r="V21" s="15" t="s">
        <v>7</v>
      </c>
    </row>
    <row r="22" spans="1:22" s="7" customFormat="1" ht="110.25" x14ac:dyDescent="0.25">
      <c r="B22" s="18" t="s">
        <v>148</v>
      </c>
      <c r="C22" s="18" t="s">
        <v>149</v>
      </c>
      <c r="D22" s="18" t="s">
        <v>150</v>
      </c>
      <c r="E22" s="83" t="s">
        <v>160</v>
      </c>
      <c r="F22" s="20" t="s">
        <v>162</v>
      </c>
      <c r="G22" s="1" t="s">
        <v>7</v>
      </c>
      <c r="H22" s="21" t="s">
        <v>163</v>
      </c>
      <c r="I22" s="21" t="s">
        <v>152</v>
      </c>
      <c r="J22" s="18" t="s">
        <v>153</v>
      </c>
      <c r="K22" s="83" t="s">
        <v>185</v>
      </c>
      <c r="L22" s="82"/>
      <c r="M22" s="82"/>
      <c r="N22" s="27" t="s">
        <v>154</v>
      </c>
      <c r="O22" s="21" t="s">
        <v>164</v>
      </c>
      <c r="P22" s="83">
        <v>650</v>
      </c>
      <c r="Q22" s="27" t="s">
        <v>168</v>
      </c>
      <c r="R22" s="27" t="s">
        <v>169</v>
      </c>
      <c r="S22" s="27">
        <v>2.3199999999999998</v>
      </c>
      <c r="T22" s="27">
        <v>1</v>
      </c>
      <c r="U22" s="21">
        <f t="shared" si="0"/>
        <v>1508</v>
      </c>
      <c r="V22" s="15" t="s">
        <v>7</v>
      </c>
    </row>
    <row r="23" spans="1:22" s="7" customFormat="1" ht="110.25" x14ac:dyDescent="0.25">
      <c r="B23" s="18" t="s">
        <v>148</v>
      </c>
      <c r="C23" s="18" t="s">
        <v>149</v>
      </c>
      <c r="D23" s="18" t="s">
        <v>150</v>
      </c>
      <c r="E23" s="83" t="s">
        <v>161</v>
      </c>
      <c r="F23" s="20" t="s">
        <v>162</v>
      </c>
      <c r="G23" s="1" t="s">
        <v>7</v>
      </c>
      <c r="H23" s="21" t="s">
        <v>163</v>
      </c>
      <c r="I23" s="21" t="s">
        <v>152</v>
      </c>
      <c r="J23" s="18" t="s">
        <v>153</v>
      </c>
      <c r="K23" s="83" t="s">
        <v>186</v>
      </c>
      <c r="L23" s="82"/>
      <c r="M23" s="82"/>
      <c r="N23" s="27" t="s">
        <v>154</v>
      </c>
      <c r="O23" s="21" t="s">
        <v>164</v>
      </c>
      <c r="P23" s="83">
        <v>1.1399999999999999</v>
      </c>
      <c r="Q23" s="27" t="s">
        <v>165</v>
      </c>
      <c r="R23" s="27" t="s">
        <v>170</v>
      </c>
      <c r="S23" s="27">
        <v>611</v>
      </c>
      <c r="T23" s="27">
        <v>1</v>
      </c>
      <c r="U23" s="21">
        <f t="shared" si="0"/>
        <v>696.54</v>
      </c>
      <c r="V23" s="15" t="s">
        <v>7</v>
      </c>
    </row>
    <row r="24" spans="1:22" s="7" customFormat="1" ht="110.25" x14ac:dyDescent="0.25">
      <c r="B24" s="18" t="s">
        <v>148</v>
      </c>
      <c r="C24" s="18" t="s">
        <v>149</v>
      </c>
      <c r="D24" s="18" t="s">
        <v>150</v>
      </c>
      <c r="E24" s="83" t="s">
        <v>181</v>
      </c>
      <c r="F24" s="20" t="s">
        <v>162</v>
      </c>
      <c r="G24" s="1" t="s">
        <v>7</v>
      </c>
      <c r="H24" s="21" t="s">
        <v>163</v>
      </c>
      <c r="I24" s="21" t="s">
        <v>152</v>
      </c>
      <c r="J24" s="18" t="s">
        <v>7</v>
      </c>
      <c r="K24" s="18" t="s">
        <v>7</v>
      </c>
      <c r="L24" s="18" t="s">
        <v>7</v>
      </c>
      <c r="M24" s="18" t="s">
        <v>7</v>
      </c>
      <c r="N24" s="27" t="s">
        <v>154</v>
      </c>
      <c r="O24" s="21" t="s">
        <v>7</v>
      </c>
      <c r="P24" s="21" t="s">
        <v>7</v>
      </c>
      <c r="Q24" s="21" t="s">
        <v>7</v>
      </c>
      <c r="R24" s="21" t="s">
        <v>7</v>
      </c>
      <c r="S24" s="21" t="s">
        <v>7</v>
      </c>
      <c r="T24" s="21" t="s">
        <v>7</v>
      </c>
      <c r="U24" s="21" t="s">
        <v>180</v>
      </c>
      <c r="V24" s="15" t="s">
        <v>7</v>
      </c>
    </row>
    <row r="25" spans="1:22" ht="18.75" x14ac:dyDescent="0.25">
      <c r="B25" s="105" t="s">
        <v>79</v>
      </c>
      <c r="C25" s="105"/>
      <c r="D25" s="105"/>
      <c r="E25" s="105"/>
      <c r="F25" s="105"/>
      <c r="G25" s="105"/>
      <c r="H25" s="105"/>
      <c r="I25" s="105"/>
      <c r="U25" s="5"/>
    </row>
    <row r="26" spans="1:22" x14ac:dyDescent="0.25">
      <c r="C26" s="65"/>
      <c r="D26" s="65"/>
      <c r="E26" s="65"/>
      <c r="F26" s="65"/>
      <c r="G26" s="65"/>
      <c r="H26" s="65"/>
      <c r="I26" s="65"/>
    </row>
    <row r="27" spans="1:22" x14ac:dyDescent="0.25">
      <c r="B27" s="65"/>
    </row>
    <row r="28" spans="1:22" s="53" customFormat="1" x14ac:dyDescent="0.25">
      <c r="B28" s="61" t="s">
        <v>48</v>
      </c>
      <c r="C28" s="52"/>
      <c r="D28" s="52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</row>
    <row r="29" spans="1:22" s="53" customFormat="1" x14ac:dyDescent="0.25">
      <c r="B29" s="55" t="s">
        <v>121</v>
      </c>
      <c r="C29" s="52"/>
      <c r="D29" s="5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22" s="53" customFormat="1" x14ac:dyDescent="0.25">
      <c r="B30" s="55" t="s">
        <v>106</v>
      </c>
      <c r="C30" s="52"/>
      <c r="D30" s="52"/>
      <c r="J30" s="54"/>
      <c r="K30" s="54"/>
      <c r="L30" s="54"/>
      <c r="M30" s="54"/>
      <c r="N30" s="54"/>
      <c r="O30" s="54"/>
      <c r="P30" s="54"/>
    </row>
    <row r="31" spans="1:22" s="53" customFormat="1" ht="54" customHeight="1" x14ac:dyDescent="0.25">
      <c r="B31" s="98" t="s">
        <v>45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</row>
    <row r="32" spans="1:22" s="53" customFormat="1" x14ac:dyDescent="0.25">
      <c r="B32" s="99" t="s">
        <v>120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2:21" s="53" customFormat="1" x14ac:dyDescent="0.25">
      <c r="B33" s="100" t="s">
        <v>122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s="53" customFormat="1" ht="21" customHeight="1" x14ac:dyDescent="0.25">
      <c r="B34" s="98" t="s">
        <v>145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</row>
    <row r="35" spans="2:21" s="53" customFormat="1" ht="18.75" x14ac:dyDescent="0.25">
      <c r="B35" s="55" t="s">
        <v>78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</row>
    <row r="36" spans="2:21" s="53" customFormat="1" x14ac:dyDescent="0.25">
      <c r="B36" s="55"/>
      <c r="C36" s="98" t="s">
        <v>71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</row>
    <row r="37" spans="2:21" s="53" customFormat="1" x14ac:dyDescent="0.25">
      <c r="B37" s="55"/>
      <c r="C37" s="98" t="s">
        <v>72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2:21" s="53" customFormat="1" x14ac:dyDescent="0.25">
      <c r="B38" s="55"/>
      <c r="C38" s="98" t="s">
        <v>73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</row>
    <row r="39" spans="2:21" s="53" customFormat="1" x14ac:dyDescent="0.25">
      <c r="B39" s="55"/>
      <c r="C39" s="98" t="s">
        <v>74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</row>
    <row r="40" spans="2:21" s="53" customFormat="1" x14ac:dyDescent="0.25">
      <c r="B40" s="55"/>
      <c r="C40" s="98" t="s">
        <v>75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</row>
    <row r="41" spans="2:21" s="53" customFormat="1" x14ac:dyDescent="0.25">
      <c r="B41" s="55"/>
      <c r="C41" s="98" t="s">
        <v>76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</row>
    <row r="42" spans="2:21" s="53" customFormat="1" x14ac:dyDescent="0.25">
      <c r="B42" s="55"/>
      <c r="C42" s="98" t="s">
        <v>77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</row>
    <row r="43" spans="2:21" s="53" customFormat="1" x14ac:dyDescent="0.25">
      <c r="B43" s="100" t="s">
        <v>50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</row>
    <row r="44" spans="2:21" s="53" customFormat="1" ht="36" customHeight="1" x14ac:dyDescent="0.25">
      <c r="B44" s="98" t="s">
        <v>46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</row>
    <row r="45" spans="2:21" s="53" customFormat="1" x14ac:dyDescent="0.25">
      <c r="B45" s="98" t="s">
        <v>47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</row>
    <row r="46" spans="2:21" s="53" customFormat="1" x14ac:dyDescent="0.25">
      <c r="B46" s="98" t="s">
        <v>123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</row>
    <row r="47" spans="2:21" s="53" customFormat="1" x14ac:dyDescent="0.25">
      <c r="B47" s="98" t="s">
        <v>124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</row>
    <row r="48" spans="2:21" s="53" customFormat="1" x14ac:dyDescent="0.25">
      <c r="B48" s="60"/>
      <c r="C48" s="98" t="s">
        <v>84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</row>
    <row r="49" spans="2:21" s="53" customFormat="1" x14ac:dyDescent="0.25">
      <c r="B49" s="60"/>
      <c r="C49" s="98" t="s">
        <v>83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</row>
    <row r="50" spans="2:21" s="53" customFormat="1" x14ac:dyDescent="0.25">
      <c r="B50" s="60"/>
      <c r="C50" s="98" t="s">
        <v>85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</row>
    <row r="51" spans="2:21" s="53" customFormat="1" x14ac:dyDescent="0.25">
      <c r="B51" s="60"/>
      <c r="C51" s="98" t="s">
        <v>86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</row>
    <row r="52" spans="2:21" s="53" customFormat="1" x14ac:dyDescent="0.25">
      <c r="B52" s="60"/>
      <c r="C52" s="98" t="s">
        <v>87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</row>
    <row r="53" spans="2:21" s="53" customFormat="1" x14ac:dyDescent="0.25">
      <c r="B53" s="60"/>
      <c r="C53" s="98" t="s">
        <v>88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spans="2:21" s="53" customFormat="1" x14ac:dyDescent="0.25">
      <c r="B54" s="60"/>
      <c r="C54" s="98" t="s">
        <v>89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</row>
    <row r="55" spans="2:21" s="53" customFormat="1" x14ac:dyDescent="0.25">
      <c r="B55" s="60"/>
      <c r="C55" s="98" t="s">
        <v>94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</row>
    <row r="56" spans="2:21" s="53" customFormat="1" x14ac:dyDescent="0.25">
      <c r="B56" s="60"/>
      <c r="C56" s="98" t="s">
        <v>90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</row>
    <row r="57" spans="2:21" s="53" customFormat="1" x14ac:dyDescent="0.25">
      <c r="B57" s="60"/>
      <c r="C57" s="98" t="s">
        <v>91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</row>
    <row r="58" spans="2:21" s="53" customFormat="1" x14ac:dyDescent="0.25">
      <c r="B58" s="60"/>
      <c r="C58" s="98" t="s">
        <v>92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</row>
    <row r="59" spans="2:21" s="53" customFormat="1" x14ac:dyDescent="0.25">
      <c r="B59" s="60"/>
      <c r="C59" s="98" t="s">
        <v>93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</row>
    <row r="60" spans="2:21" s="53" customFormat="1" x14ac:dyDescent="0.25">
      <c r="B60" s="101" t="s">
        <v>95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</row>
    <row r="61" spans="2:21" s="53" customFormat="1" x14ac:dyDescent="0.25">
      <c r="B61" s="101" t="s">
        <v>70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</row>
    <row r="62" spans="2:21" s="53" customFormat="1" x14ac:dyDescent="0.25">
      <c r="B62" s="101" t="s">
        <v>125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</row>
    <row r="63" spans="2:21" s="53" customFormat="1" x14ac:dyDescent="0.25">
      <c r="B63" s="101" t="s">
        <v>126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</row>
    <row r="64" spans="2:21" s="53" customFormat="1" x14ac:dyDescent="0.25">
      <c r="B64" s="101" t="s">
        <v>127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</row>
    <row r="65" spans="2:21" s="53" customFormat="1" x14ac:dyDescent="0.25">
      <c r="B65" s="101" t="s">
        <v>128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</row>
    <row r="66" spans="2:21" s="56" customFormat="1" ht="35.25" customHeight="1" x14ac:dyDescent="0.25">
      <c r="B66" s="98" t="s">
        <v>129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</row>
    <row r="67" spans="2:21" s="53" customFormat="1" ht="34.5" customHeight="1" x14ac:dyDescent="0.25">
      <c r="B67" s="98" t="s">
        <v>130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</row>
    <row r="68" spans="2:21" s="53" customFormat="1" x14ac:dyDescent="0.25">
      <c r="B68" s="52"/>
      <c r="C68" s="52"/>
      <c r="D68" s="52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</row>
  </sheetData>
  <mergeCells count="51">
    <mergeCell ref="V16:V17"/>
    <mergeCell ref="G16:G17"/>
    <mergeCell ref="B25:I25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5" sqref="F15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6" t="s">
        <v>31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2:48" s="2" customFormat="1" x14ac:dyDescent="0.25"/>
    <row r="8" spans="2:48" s="2" customFormat="1" x14ac:dyDescent="0.25">
      <c r="F8" s="6" t="s">
        <v>171</v>
      </c>
      <c r="G8" s="11"/>
      <c r="H8" s="11"/>
      <c r="I8" s="11"/>
      <c r="J8" s="11"/>
      <c r="K8" s="11"/>
      <c r="L8" s="11"/>
    </row>
    <row r="9" spans="2:48" s="2" customFormat="1" x14ac:dyDescent="0.25">
      <c r="F9" s="85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147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50" t="s">
        <v>23</v>
      </c>
      <c r="C16" s="50" t="s">
        <v>13</v>
      </c>
      <c r="D16" s="50" t="s">
        <v>12</v>
      </c>
      <c r="E16" s="50" t="s">
        <v>38</v>
      </c>
      <c r="F16" s="50" t="s">
        <v>1</v>
      </c>
      <c r="G16" s="50" t="s">
        <v>19</v>
      </c>
      <c r="H16" s="50" t="s">
        <v>107</v>
      </c>
      <c r="I16" s="43" t="s">
        <v>28</v>
      </c>
      <c r="J16" s="43" t="s">
        <v>14</v>
      </c>
      <c r="K16" s="43" t="s">
        <v>15</v>
      </c>
      <c r="L16" s="43" t="s">
        <v>32</v>
      </c>
      <c r="M16" s="43" t="s">
        <v>110</v>
      </c>
      <c r="N16" s="43" t="s">
        <v>103</v>
      </c>
      <c r="O16" s="43" t="s">
        <v>24</v>
      </c>
    </row>
    <row r="17" spans="2:16" s="26" customFormat="1" x14ac:dyDescent="0.25">
      <c r="B17" s="51">
        <v>1</v>
      </c>
      <c r="C17" s="43">
        <v>2</v>
      </c>
      <c r="D17" s="43">
        <v>3</v>
      </c>
      <c r="E17" s="43">
        <v>4</v>
      </c>
      <c r="F17" s="51">
        <v>5</v>
      </c>
      <c r="G17" s="51">
        <v>6</v>
      </c>
      <c r="H17" s="51">
        <v>7</v>
      </c>
      <c r="I17" s="51">
        <v>8</v>
      </c>
      <c r="J17" s="51">
        <v>9</v>
      </c>
      <c r="K17" s="51">
        <v>10</v>
      </c>
      <c r="L17" s="51">
        <v>11</v>
      </c>
      <c r="M17" s="51">
        <v>12</v>
      </c>
      <c r="N17" s="51">
        <v>13</v>
      </c>
      <c r="O17" s="51">
        <v>14</v>
      </c>
    </row>
    <row r="18" spans="2:16" ht="94.5" x14ac:dyDescent="0.25">
      <c r="B18" s="18" t="s">
        <v>148</v>
      </c>
      <c r="C18" s="18" t="s">
        <v>149</v>
      </c>
      <c r="D18" s="18" t="s">
        <v>150</v>
      </c>
      <c r="E18" s="18" t="s">
        <v>151</v>
      </c>
      <c r="F18" s="43" t="s">
        <v>7</v>
      </c>
      <c r="G18" s="43" t="s">
        <v>7</v>
      </c>
      <c r="H18" s="43" t="s">
        <v>7</v>
      </c>
      <c r="I18" s="43" t="s">
        <v>7</v>
      </c>
      <c r="J18" s="43" t="s">
        <v>7</v>
      </c>
      <c r="K18" s="43" t="s">
        <v>7</v>
      </c>
      <c r="L18" s="43" t="s">
        <v>7</v>
      </c>
      <c r="M18" s="43" t="s">
        <v>7</v>
      </c>
      <c r="N18" s="43" t="s">
        <v>7</v>
      </c>
      <c r="O18" s="43" t="s">
        <v>7</v>
      </c>
    </row>
    <row r="19" spans="2:16" ht="18.75" x14ac:dyDescent="0.25">
      <c r="B19" s="105" t="s">
        <v>79</v>
      </c>
      <c r="C19" s="105"/>
      <c r="D19" s="105"/>
      <c r="E19" s="105"/>
      <c r="F19" s="105"/>
      <c r="G19" s="105"/>
      <c r="H19" s="105"/>
      <c r="I19" s="105"/>
    </row>
    <row r="20" spans="2:16" x14ac:dyDescent="0.25">
      <c r="B20" s="65"/>
      <c r="C20" s="65"/>
      <c r="D20" s="65"/>
      <c r="E20" s="65"/>
      <c r="F20" s="65"/>
      <c r="G20" s="65"/>
      <c r="H20" s="65"/>
      <c r="I20" s="65"/>
    </row>
    <row r="21" spans="2:16" x14ac:dyDescent="0.25">
      <c r="B21" s="65"/>
      <c r="C21" s="65"/>
      <c r="D21" s="65"/>
      <c r="E21" s="65"/>
      <c r="F21" s="65"/>
      <c r="G21" s="65"/>
      <c r="H21" s="65"/>
      <c r="I21" s="65"/>
    </row>
    <row r="22" spans="2:16" x14ac:dyDescent="0.25">
      <c r="B22" s="61" t="s">
        <v>48</v>
      </c>
    </row>
    <row r="23" spans="2:16" x14ac:dyDescent="0.25">
      <c r="B23" s="55" t="s">
        <v>135</v>
      </c>
    </row>
    <row r="24" spans="2:16" x14ac:dyDescent="0.25">
      <c r="B24" s="100" t="s">
        <v>131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2:16" ht="15.75" customHeight="1" x14ac:dyDescent="0.25">
      <c r="C25" s="98" t="s">
        <v>51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57"/>
    </row>
    <row r="26" spans="2:16" ht="31.5" customHeight="1" x14ac:dyDescent="0.25">
      <c r="C26" s="98" t="s">
        <v>52</v>
      </c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57"/>
    </row>
    <row r="27" spans="2:16" ht="15.75" customHeight="1" x14ac:dyDescent="0.25">
      <c r="C27" s="98" t="s">
        <v>53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57"/>
    </row>
    <row r="28" spans="2:16" ht="15.75" customHeight="1" x14ac:dyDescent="0.25">
      <c r="C28" s="98" t="s">
        <v>54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57"/>
    </row>
    <row r="29" spans="2:16" x14ac:dyDescent="0.25">
      <c r="C29" s="98" t="s">
        <v>55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58"/>
    </row>
    <row r="30" spans="2:16" x14ac:dyDescent="0.25">
      <c r="C30" s="98" t="s">
        <v>56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58"/>
    </row>
    <row r="31" spans="2:16" x14ac:dyDescent="0.25">
      <c r="C31" s="98" t="s">
        <v>57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58"/>
    </row>
    <row r="32" spans="2:16" ht="15.75" customHeight="1" x14ac:dyDescent="0.25">
      <c r="C32" s="98" t="s">
        <v>58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57"/>
    </row>
    <row r="33" spans="2:21" ht="15.75" customHeight="1" x14ac:dyDescent="0.25">
      <c r="C33" s="98" t="s">
        <v>59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57"/>
    </row>
    <row r="34" spans="2:21" x14ac:dyDescent="0.25">
      <c r="C34" s="98" t="s">
        <v>60</v>
      </c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58"/>
    </row>
    <row r="35" spans="2:21" ht="15.75" customHeight="1" x14ac:dyDescent="0.25">
      <c r="C35" s="98" t="s">
        <v>61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57"/>
    </row>
    <row r="36" spans="2:21" ht="60.6" customHeight="1" x14ac:dyDescent="0.25">
      <c r="C36" s="98" t="s">
        <v>62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57"/>
    </row>
    <row r="37" spans="2:21" ht="15.75" customHeight="1" x14ac:dyDescent="0.25">
      <c r="C37" s="98" t="s">
        <v>63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57"/>
    </row>
    <row r="38" spans="2:21" ht="21.75" customHeight="1" x14ac:dyDescent="0.25">
      <c r="B38" s="98" t="s">
        <v>97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</row>
    <row r="39" spans="2:21" ht="55.5" customHeight="1" x14ac:dyDescent="0.25">
      <c r="B39" s="98" t="s">
        <v>109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58"/>
      <c r="P39" s="58"/>
      <c r="Q39" s="58"/>
      <c r="R39" s="58"/>
      <c r="S39" s="58"/>
      <c r="T39" s="58"/>
      <c r="U39" s="58"/>
    </row>
    <row r="40" spans="2:21" ht="20.25" customHeight="1" x14ac:dyDescent="0.25">
      <c r="B40" s="98" t="s">
        <v>132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58"/>
      <c r="P40" s="58"/>
      <c r="Q40" s="58"/>
      <c r="R40" s="58"/>
      <c r="S40" s="58"/>
      <c r="T40" s="58"/>
      <c r="U40" s="58"/>
    </row>
    <row r="41" spans="2:21" x14ac:dyDescent="0.25">
      <c r="B41" s="98" t="s">
        <v>98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</row>
    <row r="42" spans="2:21" ht="20.25" customHeight="1" x14ac:dyDescent="0.25">
      <c r="B42" s="98" t="s">
        <v>99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</row>
    <row r="43" spans="2:21" x14ac:dyDescent="0.25">
      <c r="B43" s="98" t="s">
        <v>100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  <row r="44" spans="2:21" x14ac:dyDescent="0.25">
      <c r="B44" s="98" t="s">
        <v>64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 spans="2:21" ht="31.5" customHeight="1" x14ac:dyDescent="0.25">
      <c r="B45" s="115" t="s">
        <v>111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</row>
    <row r="46" spans="2:21" x14ac:dyDescent="0.25">
      <c r="B46" s="98" t="s">
        <v>65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</row>
    <row r="47" spans="2:21" ht="32.25" customHeight="1" x14ac:dyDescent="0.25">
      <c r="B47" s="98" t="s">
        <v>133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</row>
    <row r="48" spans="2:21" ht="36" customHeight="1" x14ac:dyDescent="0.25">
      <c r="B48" s="98" t="s">
        <v>134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O73"/>
  <sheetViews>
    <sheetView topLeftCell="A5" zoomScale="120" zoomScaleNormal="120" zoomScaleSheetLayoutView="70" workbookViewId="0">
      <selection activeCell="H14" sqref="H14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3" bestFit="1" customWidth="1"/>
    <col min="19" max="19" width="16.5703125" customWidth="1"/>
  </cols>
  <sheetData>
    <row r="1" spans="2:41" s="2" customFormat="1" ht="15.75" x14ac:dyDescent="0.25">
      <c r="L1" s="5"/>
      <c r="M1" s="5"/>
      <c r="N1" s="5"/>
      <c r="O1" s="5"/>
      <c r="Q1" s="89"/>
      <c r="R1" s="89"/>
    </row>
    <row r="2" spans="2:41" s="2" customFormat="1" ht="15.75" x14ac:dyDescent="0.25">
      <c r="L2" s="5"/>
      <c r="M2" s="5"/>
      <c r="N2" s="5"/>
      <c r="O2" s="5"/>
      <c r="Q2" s="89"/>
      <c r="R2" s="89"/>
    </row>
    <row r="3" spans="2:41" s="2" customFormat="1" ht="15.75" x14ac:dyDescent="0.25">
      <c r="L3" s="5"/>
      <c r="M3" s="5"/>
      <c r="N3" s="5"/>
      <c r="O3" s="5"/>
      <c r="Q3" s="89"/>
      <c r="R3" s="89"/>
    </row>
    <row r="4" spans="2:41" s="2" customFormat="1" ht="18.75" x14ac:dyDescent="0.25">
      <c r="B4" s="106" t="s">
        <v>37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Q4" s="89"/>
      <c r="R4" s="89"/>
    </row>
    <row r="5" spans="2:41" s="2" customFormat="1" ht="15.75" x14ac:dyDescent="0.25">
      <c r="L5" s="5"/>
      <c r="M5" s="5"/>
      <c r="N5" s="5"/>
      <c r="O5" s="5"/>
      <c r="Q5" s="89"/>
      <c r="R5" s="89"/>
    </row>
    <row r="6" spans="2:41" s="2" customFormat="1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Q6" s="89"/>
      <c r="R6" s="89"/>
    </row>
    <row r="7" spans="2:41" s="2" customFormat="1" ht="15.75" x14ac:dyDescent="0.25">
      <c r="Q7" s="89"/>
      <c r="R7" s="89"/>
    </row>
    <row r="8" spans="2:41" s="2" customFormat="1" ht="15.75" x14ac:dyDescent="0.25">
      <c r="E8" s="6" t="s">
        <v>187</v>
      </c>
      <c r="F8" s="11"/>
      <c r="G8" s="11"/>
      <c r="H8" s="11"/>
      <c r="I8" s="11"/>
      <c r="J8" s="11"/>
      <c r="K8" s="11"/>
      <c r="L8" s="11"/>
      <c r="Q8" s="89"/>
      <c r="R8" s="89"/>
    </row>
    <row r="9" spans="2:41" s="2" customFormat="1" ht="15.75" x14ac:dyDescent="0.25">
      <c r="E9" s="19" t="s">
        <v>188</v>
      </c>
      <c r="F9" s="19"/>
      <c r="G9" s="19"/>
      <c r="H9" s="19"/>
      <c r="I9" s="19"/>
      <c r="J9" s="19"/>
      <c r="K9" s="19"/>
      <c r="L9" s="19"/>
      <c r="Q9" s="89"/>
      <c r="R9" s="89"/>
    </row>
    <row r="10" spans="2:41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9"/>
      <c r="R10" s="89"/>
    </row>
    <row r="11" spans="2:41" s="2" customFormat="1" ht="15.75" x14ac:dyDescent="0.25">
      <c r="E11" s="6" t="s">
        <v>189</v>
      </c>
      <c r="Q11" s="89"/>
      <c r="R11" s="89"/>
    </row>
    <row r="12" spans="2:41" s="25" customFormat="1" ht="15.75" x14ac:dyDescent="0.25">
      <c r="Q12" s="89"/>
      <c r="R12" s="90"/>
      <c r="S12" s="12"/>
    </row>
    <row r="13" spans="2:41" s="25" customFormat="1" ht="15.75" x14ac:dyDescent="0.25">
      <c r="Q13" s="89"/>
      <c r="R13" s="90"/>
      <c r="S13" s="12"/>
    </row>
    <row r="14" spans="2:41" s="25" customFormat="1" ht="15.75" x14ac:dyDescent="0.25">
      <c r="Q14" s="89"/>
      <c r="R14" s="90"/>
      <c r="S14" s="12"/>
    </row>
    <row r="15" spans="2:41" s="25" customFormat="1" ht="15.75" x14ac:dyDescent="0.25">
      <c r="E15" s="6"/>
      <c r="Q15" s="87"/>
      <c r="R15" s="87"/>
      <c r="S15" s="42"/>
    </row>
    <row r="16" spans="2:41" s="6" customFormat="1" ht="44.25" customHeight="1" x14ac:dyDescent="0.25">
      <c r="B16" s="102" t="s">
        <v>23</v>
      </c>
      <c r="C16" s="102" t="s">
        <v>13</v>
      </c>
      <c r="D16" s="102" t="s">
        <v>12</v>
      </c>
      <c r="E16" s="102" t="s">
        <v>141</v>
      </c>
      <c r="F16" s="102" t="s">
        <v>142</v>
      </c>
      <c r="G16" s="102" t="s">
        <v>36</v>
      </c>
      <c r="H16" s="102"/>
      <c r="I16" s="102"/>
      <c r="J16" s="102"/>
      <c r="K16" s="102"/>
      <c r="L16" s="102" t="s">
        <v>143</v>
      </c>
      <c r="M16" s="102" t="s">
        <v>104</v>
      </c>
      <c r="N16" s="120" t="s">
        <v>35</v>
      </c>
      <c r="O16" s="120" t="s">
        <v>105</v>
      </c>
      <c r="P16" s="120" t="s">
        <v>34</v>
      </c>
      <c r="Q16" s="116" t="s">
        <v>174</v>
      </c>
      <c r="R16" s="116" t="s">
        <v>175</v>
      </c>
      <c r="S16" s="116" t="s">
        <v>39</v>
      </c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19" s="38" customFormat="1" ht="121.5" customHeight="1" x14ac:dyDescent="0.25">
      <c r="A17" s="40"/>
      <c r="B17" s="102"/>
      <c r="C17" s="102"/>
      <c r="D17" s="102"/>
      <c r="E17" s="102"/>
      <c r="F17" s="102"/>
      <c r="G17" s="44" t="s">
        <v>40</v>
      </c>
      <c r="H17" s="44" t="s">
        <v>172</v>
      </c>
      <c r="I17" s="44" t="s">
        <v>43</v>
      </c>
      <c r="J17" s="22" t="s">
        <v>33</v>
      </c>
      <c r="K17" s="44" t="s">
        <v>144</v>
      </c>
      <c r="L17" s="102"/>
      <c r="M17" s="102"/>
      <c r="N17" s="120"/>
      <c r="O17" s="120"/>
      <c r="P17" s="120"/>
      <c r="Q17" s="117"/>
      <c r="R17" s="117"/>
      <c r="S17" s="117"/>
    </row>
    <row r="18" spans="1:19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5" t="s">
        <v>41</v>
      </c>
      <c r="R18" s="45" t="s">
        <v>42</v>
      </c>
      <c r="S18" s="41" t="s">
        <v>176</v>
      </c>
    </row>
    <row r="19" spans="1:19" s="38" customFormat="1" ht="110.25" x14ac:dyDescent="0.25">
      <c r="A19" s="39"/>
      <c r="B19" s="18" t="s">
        <v>148</v>
      </c>
      <c r="C19" s="18" t="s">
        <v>173</v>
      </c>
      <c r="D19" s="18" t="s">
        <v>150</v>
      </c>
      <c r="E19" s="37">
        <v>2025</v>
      </c>
      <c r="F19" s="37">
        <v>2025</v>
      </c>
      <c r="G19" s="36">
        <v>8.3539999999999992</v>
      </c>
      <c r="H19" s="36">
        <v>10.02</v>
      </c>
      <c r="I19" s="36">
        <v>10.6</v>
      </c>
      <c r="J19" s="35" t="s">
        <v>7</v>
      </c>
      <c r="K19" s="36">
        <f>I19</f>
        <v>10.6</v>
      </c>
      <c r="L19" s="36">
        <v>7.78</v>
      </c>
      <c r="M19" s="86">
        <f>K19-L19</f>
        <v>2.8199999999999994</v>
      </c>
      <c r="N19" s="36" t="s">
        <v>7</v>
      </c>
      <c r="O19" s="35" t="s">
        <v>7</v>
      </c>
      <c r="P19" s="36">
        <v>7.78</v>
      </c>
      <c r="Q19" s="94">
        <v>7.78</v>
      </c>
      <c r="R19" s="34">
        <v>7.78</v>
      </c>
      <c r="S19" s="34">
        <v>7.78</v>
      </c>
    </row>
    <row r="20" spans="1:19" s="30" customFormat="1" ht="15" customHeight="1" x14ac:dyDescent="0.2">
      <c r="B20" s="46"/>
      <c r="C20" s="47"/>
      <c r="D20" s="48"/>
      <c r="E20" s="49"/>
      <c r="F20" s="46"/>
      <c r="G20" s="47"/>
      <c r="H20" s="47"/>
      <c r="I20" s="47"/>
      <c r="J20" s="46"/>
      <c r="K20" s="46"/>
      <c r="L20" s="46"/>
      <c r="M20" s="46"/>
      <c r="N20" s="46"/>
      <c r="O20" s="46"/>
      <c r="P20" s="46"/>
      <c r="Q20" s="88"/>
      <c r="R20" s="88"/>
      <c r="S20" s="47"/>
    </row>
    <row r="21" spans="1:19" s="63" customFormat="1" ht="15.75" customHeight="1" x14ac:dyDescent="0.25">
      <c r="B21" s="121" t="s">
        <v>80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64"/>
    </row>
    <row r="22" spans="1:19" s="63" customFormat="1" ht="15.75" x14ac:dyDescent="0.25">
      <c r="B22" s="119" t="s">
        <v>81</v>
      </c>
      <c r="C22" s="119"/>
      <c r="D22" s="119"/>
      <c r="E22" s="119"/>
      <c r="F22" s="119"/>
      <c r="G22" s="119"/>
      <c r="H22" s="119"/>
      <c r="I22" s="119"/>
      <c r="J22" s="64"/>
      <c r="K22" s="64"/>
      <c r="L22" s="64"/>
      <c r="M22" s="64"/>
      <c r="Q22" s="91"/>
      <c r="R22" s="91"/>
      <c r="S22" s="64"/>
    </row>
    <row r="23" spans="1:19" s="63" customFormat="1" ht="33.75" customHeight="1" x14ac:dyDescent="0.25">
      <c r="B23" s="119" t="s">
        <v>82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64"/>
    </row>
    <row r="24" spans="1:19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2"/>
      <c r="R24" s="92"/>
      <c r="S24" s="31"/>
    </row>
    <row r="25" spans="1:19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2"/>
      <c r="R25" s="92"/>
      <c r="S25" s="31"/>
    </row>
    <row r="26" spans="1:19" s="30" customFormat="1" ht="15.75" x14ac:dyDescent="0.25">
      <c r="B26" s="61" t="s">
        <v>48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2"/>
      <c r="R26" s="92"/>
      <c r="S26" s="31"/>
    </row>
    <row r="27" spans="1:19" s="30" customFormat="1" ht="15.75" x14ac:dyDescent="0.2">
      <c r="B27" s="100" t="s">
        <v>140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31"/>
    </row>
    <row r="28" spans="1:19" s="59" customFormat="1" ht="33.75" customHeight="1" x14ac:dyDescent="0.25">
      <c r="B28" s="98" t="s">
        <v>101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</row>
    <row r="29" spans="1:19" s="59" customFormat="1" ht="15.75" x14ac:dyDescent="0.25">
      <c r="B29" s="98" t="s">
        <v>137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</row>
    <row r="30" spans="1:19" s="59" customFormat="1" ht="36" customHeight="1" x14ac:dyDescent="0.25">
      <c r="B30" s="118" t="s">
        <v>119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  <row r="31" spans="1:19" s="59" customFormat="1" ht="38.25" customHeight="1" x14ac:dyDescent="0.25">
      <c r="B31" s="98" t="s">
        <v>136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</row>
    <row r="32" spans="1:19" s="59" customFormat="1" ht="19.5" customHeight="1" x14ac:dyDescent="0.25">
      <c r="B32" s="98" t="s">
        <v>66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</row>
    <row r="33" spans="2:19" s="59" customFormat="1" ht="37.9" customHeight="1" x14ac:dyDescent="0.25">
      <c r="B33" s="98" t="s">
        <v>139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</row>
    <row r="34" spans="2:19" s="59" customFormat="1" ht="15.75" x14ac:dyDescent="0.25">
      <c r="B34" s="98" t="s">
        <v>138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</row>
    <row r="35" spans="2:19" s="59" customFormat="1" ht="35.25" customHeight="1" x14ac:dyDescent="0.25">
      <c r="B35" s="98" t="s">
        <v>67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</row>
    <row r="36" spans="2:19" s="59" customFormat="1" ht="21" customHeight="1" x14ac:dyDescent="0.25">
      <c r="B36" s="98" t="s">
        <v>68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</row>
    <row r="37" spans="2:19" s="59" customFormat="1" ht="21" customHeight="1" x14ac:dyDescent="0.25">
      <c r="B37" s="98" t="s">
        <v>118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</row>
    <row r="38" spans="2:19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2"/>
      <c r="R38" s="92"/>
      <c r="S38" s="31"/>
    </row>
    <row r="39" spans="2:19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2"/>
      <c r="R39" s="92"/>
      <c r="S39" s="31"/>
    </row>
    <row r="40" spans="2:19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2"/>
      <c r="R40" s="92"/>
      <c r="S40" s="31"/>
    </row>
    <row r="41" spans="2:19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2"/>
      <c r="R41" s="92"/>
      <c r="S41" s="31"/>
    </row>
    <row r="42" spans="2:19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2"/>
      <c r="R42" s="92"/>
      <c r="S42" s="31"/>
    </row>
    <row r="43" spans="2:19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2"/>
      <c r="R43" s="92"/>
      <c r="S43" s="31"/>
    </row>
    <row r="44" spans="2:19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2"/>
      <c r="R44" s="92"/>
      <c r="S44" s="31"/>
    </row>
    <row r="45" spans="2:19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2"/>
      <c r="R45" s="92"/>
      <c r="S45" s="31"/>
    </row>
    <row r="46" spans="2:19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2"/>
      <c r="R46" s="92"/>
      <c r="S46" s="31"/>
    </row>
    <row r="47" spans="2:19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2"/>
      <c r="R47" s="92"/>
      <c r="S47" s="31"/>
    </row>
    <row r="48" spans="2:19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2"/>
      <c r="R48" s="92"/>
      <c r="S48" s="31"/>
    </row>
    <row r="49" spans="3:19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2"/>
      <c r="R49" s="92"/>
      <c r="S49" s="31"/>
    </row>
    <row r="50" spans="3:19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2"/>
      <c r="R50" s="92"/>
      <c r="S50" s="31"/>
    </row>
    <row r="51" spans="3:19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2"/>
      <c r="R51" s="92"/>
      <c r="S51" s="31"/>
    </row>
    <row r="52" spans="3:19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2"/>
      <c r="R52" s="92"/>
      <c r="S52" s="31"/>
    </row>
    <row r="53" spans="3:19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2"/>
      <c r="R53" s="92"/>
      <c r="S53" s="31"/>
    </row>
    <row r="54" spans="3:19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2"/>
      <c r="R54" s="92"/>
      <c r="S54" s="31"/>
    </row>
    <row r="55" spans="3:19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2"/>
      <c r="R55" s="92"/>
      <c r="S55" s="31"/>
    </row>
    <row r="56" spans="3:19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2"/>
      <c r="R56" s="92"/>
      <c r="S56" s="31"/>
    </row>
    <row r="57" spans="3:19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2"/>
      <c r="R57" s="92"/>
      <c r="S57" s="31"/>
    </row>
    <row r="58" spans="3:19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2"/>
      <c r="R58" s="92"/>
      <c r="S58" s="31"/>
    </row>
    <row r="59" spans="3:19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2"/>
      <c r="R59" s="92"/>
      <c r="S59" s="31"/>
    </row>
    <row r="60" spans="3:19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2"/>
      <c r="R60" s="92"/>
      <c r="S60" s="31"/>
    </row>
    <row r="61" spans="3:19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2"/>
      <c r="R61" s="92"/>
      <c r="S61" s="31"/>
    </row>
    <row r="62" spans="3:19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2"/>
      <c r="R62" s="92"/>
      <c r="S62" s="31"/>
    </row>
    <row r="63" spans="3:19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2"/>
      <c r="R63" s="92"/>
      <c r="S63" s="31"/>
    </row>
    <row r="64" spans="3:19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2"/>
      <c r="R64" s="92"/>
      <c r="S64" s="31"/>
    </row>
    <row r="65" spans="3:19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2"/>
      <c r="R65" s="92"/>
      <c r="S65" s="31"/>
    </row>
    <row r="66" spans="3:19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2"/>
      <c r="R66" s="92"/>
      <c r="S66" s="31"/>
    </row>
    <row r="67" spans="3:19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2"/>
      <c r="R67" s="92"/>
      <c r="S67" s="31"/>
    </row>
    <row r="68" spans="3:19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2"/>
      <c r="R68" s="92"/>
      <c r="S68" s="31"/>
    </row>
    <row r="69" spans="3:19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2"/>
      <c r="R69" s="92"/>
      <c r="S69" s="31"/>
    </row>
    <row r="70" spans="3:19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2"/>
      <c r="R70" s="92"/>
      <c r="S70" s="31"/>
    </row>
    <row r="71" spans="3:19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2"/>
      <c r="R71" s="92"/>
      <c r="S71" s="31"/>
    </row>
    <row r="72" spans="3:19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2"/>
      <c r="R72" s="92"/>
      <c r="S72" s="31"/>
    </row>
    <row r="73" spans="3:19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2"/>
      <c r="R73" s="92"/>
      <c r="S73" s="31"/>
    </row>
  </sheetData>
  <mergeCells count="30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Q16:Q17"/>
    <mergeCell ref="R16:R17"/>
    <mergeCell ref="S16:S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M17" sqref="M17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6" t="s">
        <v>112</v>
      </c>
    </row>
    <row r="5" spans="2:12" ht="18.75" x14ac:dyDescent="0.3">
      <c r="B5" s="66"/>
    </row>
    <row r="6" spans="2:12" ht="18.75" x14ac:dyDescent="0.3">
      <c r="B6" s="66"/>
    </row>
    <row r="7" spans="2:12" ht="15.75" x14ac:dyDescent="0.25">
      <c r="B7" s="6" t="s">
        <v>177</v>
      </c>
      <c r="C7" s="11"/>
      <c r="D7" s="11"/>
      <c r="E7" s="11"/>
      <c r="F7" s="67"/>
      <c r="G7" s="67"/>
      <c r="H7" s="67"/>
      <c r="I7" s="67"/>
      <c r="J7" s="67"/>
    </row>
    <row r="8" spans="2:12" x14ac:dyDescent="0.25">
      <c r="B8" s="19" t="s">
        <v>10</v>
      </c>
      <c r="C8" s="19"/>
      <c r="D8" s="80"/>
      <c r="E8" s="80"/>
      <c r="F8" s="95"/>
      <c r="G8" s="95"/>
      <c r="H8" s="95"/>
      <c r="I8" s="95"/>
      <c r="J8" s="67"/>
    </row>
    <row r="9" spans="2:12" x14ac:dyDescent="0.25">
      <c r="B9" s="67"/>
      <c r="C9" s="67"/>
      <c r="D9" s="67"/>
      <c r="E9" s="67"/>
      <c r="F9" s="67"/>
      <c r="G9" s="67"/>
      <c r="H9" s="67"/>
      <c r="I9" s="67"/>
      <c r="J9" s="67"/>
    </row>
    <row r="10" spans="2:12" ht="15.75" x14ac:dyDescent="0.25">
      <c r="B10" s="68" t="s">
        <v>178</v>
      </c>
      <c r="C10" s="67"/>
      <c r="D10" s="67"/>
      <c r="E10" s="67"/>
      <c r="F10" s="67"/>
      <c r="G10" s="67"/>
      <c r="H10" s="67"/>
      <c r="I10" s="67"/>
      <c r="J10" s="67"/>
    </row>
    <row r="11" spans="2:12" x14ac:dyDescent="0.25">
      <c r="B11" s="67"/>
      <c r="C11" s="67"/>
      <c r="D11" s="67"/>
      <c r="E11" s="67"/>
      <c r="F11" s="67"/>
      <c r="G11" s="67"/>
      <c r="H11" s="67"/>
      <c r="I11" s="67"/>
      <c r="J11" s="67"/>
    </row>
    <row r="12" spans="2:12" x14ac:dyDescent="0.25">
      <c r="B12" s="67"/>
      <c r="C12" s="67"/>
      <c r="D12" s="67"/>
      <c r="E12" s="67"/>
      <c r="F12" s="67"/>
      <c r="G12" s="67"/>
      <c r="H12" s="67"/>
      <c r="I12" s="67"/>
      <c r="J12" s="67"/>
    </row>
    <row r="13" spans="2:12" x14ac:dyDescent="0.25">
      <c r="B13" s="67"/>
      <c r="C13" s="67"/>
      <c r="D13" s="67"/>
      <c r="E13" s="67"/>
      <c r="F13" s="67"/>
      <c r="G13" s="67"/>
      <c r="H13" s="67"/>
      <c r="I13" s="67"/>
      <c r="J13" s="67"/>
    </row>
    <row r="14" spans="2:12" x14ac:dyDescent="0.25">
      <c r="B14" s="67"/>
      <c r="C14" s="67"/>
      <c r="D14" s="67"/>
      <c r="E14" s="67"/>
      <c r="F14" s="67"/>
      <c r="G14" s="67"/>
      <c r="H14" s="67"/>
      <c r="I14" s="67"/>
      <c r="J14" s="67"/>
    </row>
    <row r="15" spans="2:12" ht="15" customHeight="1" x14ac:dyDescent="0.25">
      <c r="B15" s="122" t="s">
        <v>1</v>
      </c>
      <c r="C15" s="124" t="s">
        <v>113</v>
      </c>
      <c r="D15" s="125"/>
      <c r="E15" s="125"/>
      <c r="F15" s="125"/>
      <c r="G15" s="125"/>
      <c r="H15" s="125"/>
      <c r="I15" s="126"/>
      <c r="J15" s="68"/>
      <c r="K15" s="77"/>
      <c r="L15" s="77"/>
    </row>
    <row r="16" spans="2:12" ht="15.75" x14ac:dyDescent="0.25">
      <c r="B16" s="122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6" t="s">
        <v>179</v>
      </c>
      <c r="J16" s="68"/>
      <c r="K16" s="77"/>
      <c r="L16" s="77"/>
    </row>
    <row r="17" spans="2:23" ht="15.75" x14ac:dyDescent="0.25">
      <c r="B17" s="74" t="s">
        <v>114</v>
      </c>
      <c r="C17" s="97">
        <v>107.2</v>
      </c>
      <c r="D17" s="97">
        <v>105.8</v>
      </c>
      <c r="E17" s="97">
        <v>104.3</v>
      </c>
      <c r="F17" s="97">
        <v>104</v>
      </c>
      <c r="G17" s="97">
        <v>104</v>
      </c>
      <c r="H17" s="97">
        <v>104</v>
      </c>
      <c r="I17" s="97">
        <v>104</v>
      </c>
      <c r="J17" s="68"/>
      <c r="K17" s="77"/>
      <c r="L17" s="77"/>
    </row>
    <row r="18" spans="2:23" ht="15.75" x14ac:dyDescent="0.25">
      <c r="B18" s="75"/>
      <c r="C18" s="42"/>
      <c r="D18" s="42"/>
      <c r="E18" s="42"/>
      <c r="F18" s="42"/>
      <c r="G18" s="42"/>
      <c r="H18" s="42"/>
      <c r="I18" s="68"/>
      <c r="J18" s="68"/>
      <c r="K18" s="77"/>
      <c r="L18" s="77"/>
    </row>
    <row r="19" spans="2:23" ht="15.75" x14ac:dyDescent="0.25">
      <c r="B19" s="76" t="s">
        <v>48</v>
      </c>
      <c r="C19" s="68"/>
      <c r="D19" s="68"/>
      <c r="E19" s="68"/>
      <c r="F19" s="68"/>
      <c r="G19" s="68"/>
      <c r="H19" s="68"/>
      <c r="I19" s="68"/>
      <c r="J19" s="68"/>
      <c r="K19" s="77"/>
      <c r="L19" s="77"/>
    </row>
    <row r="20" spans="2:23" s="73" customFormat="1" ht="60.75" customHeight="1" x14ac:dyDescent="0.25">
      <c r="B20" s="123" t="s">
        <v>115</v>
      </c>
      <c r="C20" s="123"/>
      <c r="D20" s="123"/>
      <c r="E20" s="123"/>
      <c r="F20" s="123"/>
      <c r="G20" s="123"/>
      <c r="H20" s="123"/>
      <c r="I20" s="123"/>
      <c r="J20" s="123"/>
      <c r="K20" s="72"/>
      <c r="L20" s="72"/>
      <c r="M20" s="72"/>
      <c r="N20" s="72"/>
      <c r="R20" s="72"/>
      <c r="S20" s="72"/>
      <c r="T20" s="72"/>
      <c r="U20" s="72"/>
      <c r="V20" s="72"/>
      <c r="W20" s="72"/>
    </row>
    <row r="21" spans="2:23" s="73" customFormat="1" ht="40.5" customHeight="1" x14ac:dyDescent="0.25">
      <c r="B21" s="123" t="s">
        <v>116</v>
      </c>
      <c r="C21" s="123"/>
      <c r="D21" s="123"/>
      <c r="E21" s="123"/>
      <c r="F21" s="123"/>
      <c r="G21" s="123"/>
      <c r="H21" s="123"/>
      <c r="I21" s="123"/>
      <c r="J21" s="123"/>
      <c r="K21" s="72"/>
      <c r="L21" s="72"/>
      <c r="M21" s="72"/>
      <c r="N21" s="72"/>
      <c r="R21" s="72"/>
      <c r="S21" s="72"/>
      <c r="T21" s="72"/>
      <c r="U21" s="72"/>
      <c r="V21" s="72"/>
      <c r="W21" s="72"/>
    </row>
    <row r="22" spans="2:23" s="70" customFormat="1" ht="207.75" customHeight="1" x14ac:dyDescent="0.25">
      <c r="B22" s="98" t="s">
        <v>117</v>
      </c>
      <c r="C22" s="98"/>
      <c r="D22" s="98"/>
      <c r="E22" s="98"/>
      <c r="F22" s="98"/>
      <c r="G22" s="98"/>
      <c r="H22" s="98"/>
      <c r="I22" s="98"/>
      <c r="J22" s="98"/>
      <c r="K22" s="78"/>
      <c r="L22" s="78"/>
    </row>
    <row r="23" spans="2:23" s="70" customFormat="1" x14ac:dyDescent="0.25">
      <c r="B23" s="71"/>
      <c r="C23" s="71"/>
      <c r="D23" s="71"/>
      <c r="E23" s="71"/>
      <c r="F23" s="71"/>
      <c r="G23" s="71"/>
      <c r="H23" s="71"/>
      <c r="I23" s="71"/>
      <c r="J23" s="71"/>
    </row>
    <row r="24" spans="2:23" s="70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2"/>
      <c r="D38" s="42"/>
      <c r="E38" s="42"/>
      <c r="F38" s="42"/>
      <c r="G38" s="42"/>
    </row>
    <row r="39" spans="3:7" ht="15.75" x14ac:dyDescent="0.25">
      <c r="C39" s="7"/>
      <c r="D39" s="7"/>
      <c r="E39" s="69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2025-07-02T03:21:11Z</dcterms:modified>
</cp:coreProperties>
</file>